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90" windowHeight="8175"/>
  </bookViews>
  <sheets>
    <sheet name="LGD" sheetId="1" r:id="rId1"/>
  </sheets>
  <calcPr calcId="145621"/>
</workbook>
</file>

<file path=xl/calcChain.xml><?xml version="1.0" encoding="utf-8"?>
<calcChain xmlns="http://schemas.openxmlformats.org/spreadsheetml/2006/main">
  <c r="L33" i="1" l="1"/>
  <c r="D16" i="1" l="1"/>
  <c r="D17" i="1" s="1"/>
  <c r="C17" i="1" l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C16" i="1"/>
  <c r="C15" i="1"/>
  <c r="F11" i="1"/>
  <c r="D19" i="1" l="1"/>
  <c r="C18" i="1"/>
  <c r="D20" i="1" l="1"/>
  <c r="C19" i="1"/>
  <c r="N11" i="1"/>
  <c r="D21" i="1" l="1"/>
  <c r="C20" i="1"/>
  <c r="D22" i="1" l="1"/>
  <c r="C21" i="1"/>
  <c r="D23" i="1" l="1"/>
  <c r="C22" i="1"/>
  <c r="D24" i="1" l="1"/>
  <c r="C23" i="1"/>
  <c r="D25" i="1" l="1"/>
  <c r="C24" i="1"/>
  <c r="D26" i="1" l="1"/>
  <c r="C25" i="1"/>
  <c r="C26" i="1" l="1"/>
  <c r="H11" i="1"/>
</calcChain>
</file>

<file path=xl/sharedStrings.xml><?xml version="1.0" encoding="utf-8"?>
<sst xmlns="http://schemas.openxmlformats.org/spreadsheetml/2006/main" count="55" uniqueCount="55">
  <si>
    <t xml:space="preserve"> GIÁO VIÊN</t>
  </si>
  <si>
    <t xml:space="preserve">TRƯỞNG/PHÓ KHOA </t>
  </si>
  <si>
    <t>Tp.Hồ Chí Minh, ngày …...tháng…….năm 201…</t>
  </si>
  <si>
    <t>KT</t>
  </si>
  <si>
    <t>TT</t>
  </si>
  <si>
    <t>TH</t>
  </si>
  <si>
    <t>LT</t>
  </si>
  <si>
    <t>Ghi chú</t>
  </si>
  <si>
    <t>Phương tiện,
thiết bị giảng dạy</t>
  </si>
  <si>
    <t>Thời lượng/giờ</t>
  </si>
  <si>
    <t>Tóm tắt nội dung giảng dạy</t>
  </si>
  <si>
    <t>Thứ, ngày, tháng</t>
  </si>
  <si>
    <t>Tuần</t>
  </si>
  <si>
    <t>STT</t>
  </si>
  <si>
    <t>Tổng cộng:</t>
  </si>
  <si>
    <t>đến ngày:</t>
  </si>
  <si>
    <t>từ  ngày:</t>
  </si>
  <si>
    <t>Thời gian thực hiện môn học:</t>
  </si>
  <si>
    <t xml:space="preserve">Thái độ:      </t>
  </si>
  <si>
    <t>Tiết KT:</t>
  </si>
  <si>
    <t>Kiến thức:</t>
  </si>
  <si>
    <t>Số giờ TT:</t>
  </si>
  <si>
    <r>
      <t xml:space="preserve">Mục tiêu môn học: </t>
    </r>
    <r>
      <rPr>
        <sz val="13"/>
        <color theme="1"/>
        <rFont val="Times New Roman"/>
        <family val="1"/>
      </rPr>
      <t xml:space="preserve"> Sau khi học xong môn học này học sinh phải:</t>
    </r>
  </si>
  <si>
    <t>Số tiết TH:</t>
  </si>
  <si>
    <t>Giáo viên:</t>
  </si>
  <si>
    <t>Lớp:</t>
  </si>
  <si>
    <t>Học Phần:</t>
  </si>
  <si>
    <t>Số tiết LT:</t>
  </si>
  <si>
    <t xml:space="preserve">    </t>
  </si>
  <si>
    <t>LỊCH GIẢNG DẠY</t>
  </si>
  <si>
    <t>Độc lập - Tự Do - Hạnh Phúc</t>
  </si>
  <si>
    <t>TRƯỜNG TRUNG CẤP KT-KT QUẬN 12</t>
  </si>
  <si>
    <t>SỞ GIÁO DỤC VÀ ĐÀO TẠO
THÀNH PHỐ HỒ CHÍ MINH</t>
  </si>
  <si>
    <t>Kỹ năng:</t>
  </si>
  <si>
    <t>Rèn luyện tác phong làm việc chuyên nghiệp, đức tính cẩn thận, chính xác, khoa học.</t>
  </si>
  <si>
    <t>ThS. Trần Thị Minh Thúy</t>
  </si>
  <si>
    <t>Phạm Phước Tấn</t>
  </si>
  <si>
    <r>
      <t xml:space="preserve">CỘNG HOÀ XÃ HỘI CHỦ NGHĨA VIỆT NAM
</t>
    </r>
    <r>
      <rPr>
        <b/>
        <u/>
        <sz val="12"/>
        <color theme="1"/>
        <rFont val="Times New Roman"/>
        <family val="1"/>
      </rPr>
      <t>Đội lập - Tự do - Hạnh phúc</t>
    </r>
  </si>
  <si>
    <r>
      <t xml:space="preserve">Ôn tập
</t>
    </r>
    <r>
      <rPr>
        <sz val="13"/>
        <color theme="1"/>
        <rFont val="Times New Roman"/>
        <family val="1"/>
      </rPr>
      <t>- Hệ thống lại kiến thức đã học trong 12 tuần
- Giới thiệu cấu trúc đề thi mẫu</t>
    </r>
  </si>
  <si>
    <t>- Trình bày được tổng quan về hệ thống Web
- Trình bày được các khái niệm về hệ thống Mail server, FTP server</t>
  </si>
  <si>
    <t>- Cài đặt và quản trị được hệ thống Web Server, FTP Server
- Cài đặt và cấu hình được hệ thống Mail Server
- Xử lý và khắc phục sự cố của hệ thống Web Server, FTP Server và Mail Server</t>
  </si>
  <si>
    <t>Quản trị Web Mail Server</t>
  </si>
  <si>
    <t xml:space="preserve">Bài 1: Tổng quan về một hệ thống Web
</t>
  </si>
  <si>
    <r>
      <t xml:space="preserve"> Bài 2: Quản trị máy chủ Webserver 
</t>
    </r>
    <r>
      <rPr>
        <sz val="13"/>
        <color theme="1"/>
        <rFont val="Times New Roman"/>
        <family val="1"/>
      </rPr>
      <t>2.1. Giới thiệu về WebServer
2.2. Giới thiệu một số thành phần trên WebServer</t>
    </r>
    <r>
      <rPr>
        <b/>
        <sz val="13"/>
        <color theme="1"/>
        <rFont val="Times New Roman"/>
        <family val="1"/>
      </rPr>
      <t xml:space="preserve">
</t>
    </r>
  </si>
  <si>
    <r>
      <t xml:space="preserve"> Bài 2: Quản trị máy chủ Webserver(tt)
</t>
    </r>
    <r>
      <rPr>
        <sz val="13"/>
        <color theme="1"/>
        <rFont val="Times New Roman"/>
        <family val="1"/>
      </rPr>
      <t xml:space="preserve">2.3. Cài đặt và cấu hình IIS </t>
    </r>
  </si>
  <si>
    <r>
      <t xml:space="preserve">Bài 2: Quản trị máy chủ Webserver(tt)
</t>
    </r>
    <r>
      <rPr>
        <sz val="13"/>
        <color theme="1"/>
        <rFont val="Times New Roman"/>
        <family val="1"/>
      </rPr>
      <t xml:space="preserve">2.4. Tạo mới một Website
2.5. Tạo Virtual Directory
2.6. Cấu hình Web Hosting
2.7. Thiết lập các chính sách bảo mật cho Website 
</t>
    </r>
  </si>
  <si>
    <r>
      <t xml:space="preserve"> Bài 3: Quản trị máy chủ FTP server(tt)
</t>
    </r>
    <r>
      <rPr>
        <sz val="13"/>
        <color theme="1"/>
        <rFont val="Times New Roman"/>
        <family val="1"/>
      </rPr>
      <t>3.5. Cài đặt dịch vụ FTP
3.6. Cấu hình dịch vụ FTP:
3.6.1.  Tạo mới FTP site
3.6.2.  Điều khiển truy xuất đến FTP server</t>
    </r>
    <r>
      <rPr>
        <b/>
        <sz val="13"/>
        <color theme="1"/>
        <rFont val="Times New Roman"/>
        <family val="1"/>
      </rPr>
      <t xml:space="preserve">
</t>
    </r>
  </si>
  <si>
    <r>
      <t xml:space="preserve"> Bài 3: Quản trị máy chủ FTP server(tt)
</t>
    </r>
    <r>
      <rPr>
        <sz val="13"/>
        <color theme="1"/>
        <rFont val="Times New Roman"/>
        <family val="1"/>
      </rPr>
      <t xml:space="preserve">3.6. Cấu hình dịch vụ FTP(tt):
3.6.3.  Tạo Virtual Directory
3.6.4.  Tạo nhiều FTP site
3.6.5.  Lưu trữ và phục hồi FTP Server
</t>
    </r>
  </si>
  <si>
    <r>
      <t xml:space="preserve"> Bài 3: Quản trị máy chủ FTP server
</t>
    </r>
    <r>
      <rPr>
        <sz val="13"/>
        <color theme="1"/>
        <rFont val="Times New Roman"/>
        <family val="1"/>
      </rPr>
      <t>3.1. Giới thiệu giao thức FTP
3.2. Phân loại FTP</t>
    </r>
    <r>
      <rPr>
        <b/>
        <sz val="13"/>
        <color theme="1"/>
        <rFont val="Times New Roman"/>
        <family val="1"/>
      </rPr>
      <t xml:space="preserve">
</t>
    </r>
    <r>
      <rPr>
        <sz val="13"/>
        <color theme="1"/>
        <rFont val="Times New Roman"/>
        <family val="1"/>
      </rPr>
      <t>3.3. Một số lưu ý khi truyền dữ liệu qua FTP
3.4. Cô lập người dùng truy xuất FTP Server (FTP User Isolation)</t>
    </r>
    <r>
      <rPr>
        <b/>
        <sz val="13"/>
        <color theme="1"/>
        <rFont val="Times New Roman"/>
        <family val="1"/>
      </rPr>
      <t xml:space="preserve">
</t>
    </r>
  </si>
  <si>
    <r>
      <t xml:space="preserve"> Bài 4:  Các phương pháp cập nhật thông tin trên Web 
</t>
    </r>
    <r>
      <rPr>
        <sz val="13"/>
        <color theme="1"/>
        <rFont val="Times New Roman"/>
        <family val="1"/>
      </rPr>
      <t>4.1. FTP dưới dạng dòng lệnh</t>
    </r>
  </si>
  <si>
    <r>
      <t xml:space="preserve"> Bài 4:  Các phương pháp cập nhật thông tin trên Web(tt)
</t>
    </r>
    <r>
      <rPr>
        <sz val="13"/>
        <color theme="1"/>
        <rFont val="Times New Roman"/>
        <family val="1"/>
      </rPr>
      <t>4.2. Giới thiệu một số chương trình FTP Client thông dụng</t>
    </r>
  </si>
  <si>
    <r>
      <t xml:space="preserve"> Bài 5:  Quản trị mail server
</t>
    </r>
    <r>
      <rPr>
        <sz val="13"/>
        <color theme="1"/>
        <rFont val="Times New Roman"/>
        <family val="1"/>
      </rPr>
      <t>5.1. Cài đặt mail Mdaemon</t>
    </r>
  </si>
  <si>
    <r>
      <t xml:space="preserve">Bài 5:  Quản trị mail server(tt)
</t>
    </r>
    <r>
      <rPr>
        <sz val="13"/>
        <color theme="1"/>
        <rFont val="Times New Roman"/>
        <family val="1"/>
      </rPr>
      <t>5.2. Cấu hình mail Mdaemon</t>
    </r>
  </si>
  <si>
    <t>- Giáo trình, giáo án, bài tập
- Máy vi tính, máy chiếu, bảng mica, bút lông, phần mềm VMware , NetSupport School và các file ISO: Win2k8, Win7.</t>
  </si>
  <si>
    <t>Web05B3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</si>
</sst>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b/>
      <u/>
      <sz val="12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justify" vertical="justify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justify" vertical="justify"/>
    </xf>
    <xf numFmtId="0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/>
    <xf numFmtId="0" fontId="1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/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17" xfId="0" applyFont="1" applyBorder="1" applyAlignment="1">
      <alignment horizontal="right" vertical="top"/>
    </xf>
    <xf numFmtId="0" fontId="2" fillId="0" borderId="18" xfId="0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2" fillId="0" borderId="17" xfId="0" applyFont="1" applyBorder="1" applyAlignment="1">
      <alignment horizontal="right"/>
    </xf>
    <xf numFmtId="0" fontId="2" fillId="0" borderId="18" xfId="0" applyFont="1" applyBorder="1" applyAlignment="1">
      <alignment horizontal="left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left"/>
    </xf>
    <xf numFmtId="0" fontId="2" fillId="0" borderId="0" xfId="0" applyFont="1" applyBorder="1" applyAlignment="1">
      <alignment horizontal="justify" vertical="justify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2" fillId="0" borderId="0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0" fontId="2" fillId="0" borderId="15" xfId="0" applyFont="1" applyBorder="1" applyAlignment="1">
      <alignment horizontal="left" vertical="top"/>
    </xf>
    <xf numFmtId="0" fontId="2" fillId="0" borderId="14" xfId="0" applyFont="1" applyBorder="1" applyAlignment="1">
      <alignment horizontal="right" vertical="top"/>
    </xf>
    <xf numFmtId="14" fontId="2" fillId="0" borderId="0" xfId="0" applyNumberFormat="1" applyFont="1" applyAlignment="1">
      <alignment horizontal="center" vertical="center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2" fillId="0" borderId="4" xfId="0" quotePrefix="1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4" xfId="0" quotePrefix="1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3" xfId="0" quotePrefix="1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vertical="top" wrapText="1"/>
    </xf>
    <xf numFmtId="0" fontId="2" fillId="0" borderId="16" xfId="0" quotePrefix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4" fontId="2" fillId="0" borderId="0" xfId="0" applyNumberFormat="1" applyFont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</xdr:row>
      <xdr:rowOff>228600</xdr:rowOff>
    </xdr:from>
    <xdr:ext cx="184731" cy="264560"/>
    <xdr:sp macro="" textlink="">
      <xdr:nvSpPr>
        <xdr:cNvPr id="2" name="TextBox 1"/>
        <xdr:cNvSpPr txBox="1"/>
      </xdr:nvSpPr>
      <xdr:spPr>
        <a:xfrm>
          <a:off x="945832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22" zoomScale="80" zoomScaleNormal="80" workbookViewId="0">
      <selection activeCell="D22" sqref="D22"/>
    </sheetView>
  </sheetViews>
  <sheetFormatPr defaultColWidth="8.85546875" defaultRowHeight="15.75" x14ac:dyDescent="0.25"/>
  <cols>
    <col min="1" max="1" width="5.42578125" style="3" customWidth="1"/>
    <col min="2" max="2" width="6.28515625" style="3" customWidth="1"/>
    <col min="3" max="3" width="8.140625" style="1" customWidth="1"/>
    <col min="4" max="4" width="14.7109375" style="5" customWidth="1"/>
    <col min="5" max="5" width="11.7109375" style="3" customWidth="1"/>
    <col min="6" max="6" width="13.140625" style="3" customWidth="1"/>
    <col min="7" max="7" width="13.5703125" style="3" customWidth="1"/>
    <col min="8" max="8" width="5.28515625" style="4" customWidth="1"/>
    <col min="9" max="9" width="6" style="3" customWidth="1"/>
    <col min="10" max="10" width="5.85546875" style="3" customWidth="1"/>
    <col min="11" max="11" width="6" style="3" customWidth="1"/>
    <col min="12" max="12" width="36.42578125" style="2" customWidth="1"/>
    <col min="13" max="13" width="12" style="1" customWidth="1"/>
    <col min="14" max="14" width="4.5703125" style="1" customWidth="1"/>
    <col min="15" max="16384" width="8.85546875" style="1"/>
  </cols>
  <sheetData>
    <row r="1" spans="1:14" x14ac:dyDescent="0.25">
      <c r="A1" s="101" t="s">
        <v>32</v>
      </c>
      <c r="B1" s="102"/>
      <c r="C1" s="102"/>
      <c r="D1" s="102"/>
      <c r="E1" s="102"/>
      <c r="K1" s="103" t="s">
        <v>37</v>
      </c>
      <c r="L1" s="102"/>
      <c r="M1" s="102"/>
      <c r="N1" s="102"/>
    </row>
    <row r="2" spans="1:14" x14ac:dyDescent="0.25">
      <c r="A2" s="104" t="s">
        <v>31</v>
      </c>
      <c r="B2" s="104"/>
      <c r="C2" s="104"/>
      <c r="D2" s="104"/>
      <c r="E2" s="104"/>
      <c r="K2" s="102" t="s">
        <v>30</v>
      </c>
      <c r="L2" s="102"/>
      <c r="M2" s="102"/>
      <c r="N2" s="102"/>
    </row>
    <row r="3" spans="1:14" x14ac:dyDescent="0.25">
      <c r="D3" s="56"/>
    </row>
    <row r="4" spans="1:14" ht="27" x14ac:dyDescent="0.35">
      <c r="A4" s="105" t="s">
        <v>29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s="27" customFormat="1" ht="16.5" x14ac:dyDescent="0.25">
      <c r="A5" s="51"/>
      <c r="B5" s="51"/>
      <c r="D5" s="55"/>
      <c r="E5" s="54"/>
      <c r="F5" s="51"/>
      <c r="G5" s="53" t="s">
        <v>28</v>
      </c>
      <c r="H5" s="52"/>
      <c r="I5" s="51"/>
      <c r="J5" s="51"/>
      <c r="K5" s="51"/>
      <c r="L5" s="50"/>
      <c r="M5" s="49" t="s">
        <v>27</v>
      </c>
      <c r="N5" s="48">
        <v>30</v>
      </c>
    </row>
    <row r="6" spans="1:14" s="27" customFormat="1" ht="19.5" x14ac:dyDescent="0.35">
      <c r="A6" s="106" t="s">
        <v>26</v>
      </c>
      <c r="B6" s="106"/>
      <c r="C6" s="57" t="s">
        <v>41</v>
      </c>
      <c r="D6" s="44"/>
      <c r="E6" s="16"/>
      <c r="F6" s="47" t="s">
        <v>25</v>
      </c>
      <c r="G6" s="58" t="s">
        <v>54</v>
      </c>
      <c r="H6" s="46"/>
      <c r="I6" s="30"/>
      <c r="J6" s="32" t="s">
        <v>24</v>
      </c>
      <c r="K6" s="45"/>
      <c r="L6" s="57" t="s">
        <v>36</v>
      </c>
      <c r="M6" s="43" t="s">
        <v>23</v>
      </c>
      <c r="N6" s="42">
        <v>29</v>
      </c>
    </row>
    <row r="7" spans="1:14" s="9" customFormat="1" ht="16.5" x14ac:dyDescent="0.25">
      <c r="A7" s="32" t="s">
        <v>22</v>
      </c>
      <c r="B7" s="16"/>
      <c r="C7" s="35"/>
      <c r="D7" s="44"/>
      <c r="E7" s="30"/>
      <c r="F7" s="30"/>
      <c r="G7" s="30"/>
      <c r="H7" s="17"/>
      <c r="I7" s="30"/>
      <c r="J7" s="30"/>
      <c r="K7" s="30"/>
      <c r="L7" s="10"/>
      <c r="M7" s="43" t="s">
        <v>21</v>
      </c>
      <c r="N7" s="42"/>
    </row>
    <row r="8" spans="1:14" s="38" customFormat="1" ht="56.25" customHeight="1" x14ac:dyDescent="0.25">
      <c r="A8" s="41"/>
      <c r="B8" s="99" t="s">
        <v>20</v>
      </c>
      <c r="C8" s="100"/>
      <c r="D8" s="87" t="s">
        <v>39</v>
      </c>
      <c r="E8" s="92"/>
      <c r="F8" s="92"/>
      <c r="G8" s="92"/>
      <c r="H8" s="92"/>
      <c r="I8" s="92"/>
      <c r="J8" s="92"/>
      <c r="K8" s="92"/>
      <c r="L8" s="93"/>
      <c r="M8" s="40" t="s">
        <v>19</v>
      </c>
      <c r="N8" s="39">
        <v>1</v>
      </c>
    </row>
    <row r="9" spans="1:14" s="38" customFormat="1" ht="56.25" customHeight="1" x14ac:dyDescent="0.25">
      <c r="A9" s="41"/>
      <c r="B9" s="86" t="s">
        <v>33</v>
      </c>
      <c r="C9" s="86"/>
      <c r="D9" s="87" t="s">
        <v>40</v>
      </c>
      <c r="E9" s="87"/>
      <c r="F9" s="87"/>
      <c r="G9" s="87"/>
      <c r="H9" s="87"/>
      <c r="I9" s="87"/>
      <c r="J9" s="87"/>
      <c r="K9" s="87"/>
      <c r="L9" s="88"/>
      <c r="M9" s="59"/>
      <c r="N9" s="60"/>
    </row>
    <row r="10" spans="1:14" s="9" customFormat="1" ht="16.5" x14ac:dyDescent="0.25">
      <c r="A10" s="37"/>
      <c r="B10" s="36" t="s">
        <v>18</v>
      </c>
      <c r="C10" s="35"/>
      <c r="D10" s="91" t="s">
        <v>34</v>
      </c>
      <c r="E10" s="92"/>
      <c r="F10" s="92"/>
      <c r="G10" s="92"/>
      <c r="H10" s="92"/>
      <c r="I10" s="92"/>
      <c r="J10" s="92"/>
      <c r="K10" s="92"/>
      <c r="L10" s="93"/>
      <c r="M10" s="34"/>
      <c r="N10" s="33"/>
    </row>
    <row r="11" spans="1:14" s="9" customFormat="1" ht="16.5" x14ac:dyDescent="0.25">
      <c r="A11" s="32" t="s">
        <v>17</v>
      </c>
      <c r="B11" s="6"/>
      <c r="D11" s="31"/>
      <c r="E11" s="30" t="s">
        <v>16</v>
      </c>
      <c r="F11" s="61">
        <f>D15</f>
        <v>43476</v>
      </c>
      <c r="G11" s="30" t="s">
        <v>15</v>
      </c>
      <c r="H11" s="94">
        <f>D26</f>
        <v>43567</v>
      </c>
      <c r="I11" s="94"/>
      <c r="J11" s="94"/>
      <c r="K11" s="94"/>
      <c r="L11" s="10"/>
      <c r="M11" s="29" t="s">
        <v>14</v>
      </c>
      <c r="N11" s="28">
        <f>SUM(N5:N8)</f>
        <v>60</v>
      </c>
    </row>
    <row r="12" spans="1:14" s="9" customFormat="1" ht="16.5" x14ac:dyDescent="0.25">
      <c r="L12" s="10"/>
      <c r="M12" s="27"/>
      <c r="N12" s="27"/>
    </row>
    <row r="13" spans="1:14" s="26" customFormat="1" ht="14.25" x14ac:dyDescent="0.25">
      <c r="A13" s="96" t="s">
        <v>13</v>
      </c>
      <c r="B13" s="98" t="s">
        <v>12</v>
      </c>
      <c r="C13" s="98" t="s">
        <v>11</v>
      </c>
      <c r="D13" s="98"/>
      <c r="E13" s="98" t="s">
        <v>10</v>
      </c>
      <c r="F13" s="98"/>
      <c r="G13" s="98"/>
      <c r="H13" s="95" t="s">
        <v>9</v>
      </c>
      <c r="I13" s="95"/>
      <c r="J13" s="95"/>
      <c r="K13" s="95"/>
      <c r="L13" s="95" t="s">
        <v>8</v>
      </c>
      <c r="M13" s="77" t="s">
        <v>7</v>
      </c>
      <c r="N13" s="78"/>
    </row>
    <row r="14" spans="1:14" s="23" customFormat="1" ht="14.25" x14ac:dyDescent="0.25">
      <c r="A14" s="97"/>
      <c r="B14" s="98"/>
      <c r="C14" s="98"/>
      <c r="D14" s="98"/>
      <c r="E14" s="98"/>
      <c r="F14" s="98"/>
      <c r="G14" s="98"/>
      <c r="H14" s="25" t="s">
        <v>6</v>
      </c>
      <c r="I14" s="24" t="s">
        <v>5</v>
      </c>
      <c r="J14" s="24" t="s">
        <v>4</v>
      </c>
      <c r="K14" s="24" t="s">
        <v>3</v>
      </c>
      <c r="L14" s="95"/>
      <c r="M14" s="79"/>
      <c r="N14" s="80"/>
    </row>
    <row r="15" spans="1:14" s="22" customFormat="1" ht="90" customHeight="1" x14ac:dyDescent="0.25">
      <c r="A15" s="69">
        <v>1</v>
      </c>
      <c r="B15" s="69">
        <v>21</v>
      </c>
      <c r="C15" s="68" t="str">
        <f>"Thứ " &amp; WEEKDAY(D15)</f>
        <v>Thứ 6</v>
      </c>
      <c r="D15" s="70">
        <v>43476</v>
      </c>
      <c r="E15" s="81" t="s">
        <v>42</v>
      </c>
      <c r="F15" s="82"/>
      <c r="G15" s="83"/>
      <c r="H15" s="62">
        <v>5</v>
      </c>
      <c r="I15" s="63"/>
      <c r="J15" s="63"/>
      <c r="K15" s="63"/>
      <c r="L15" s="64" t="s">
        <v>53</v>
      </c>
      <c r="M15" s="84"/>
      <c r="N15" s="85"/>
    </row>
    <row r="16" spans="1:14" s="22" customFormat="1" ht="94.5" customHeight="1" x14ac:dyDescent="0.25">
      <c r="A16" s="69">
        <v>2</v>
      </c>
      <c r="B16" s="69">
        <v>22</v>
      </c>
      <c r="C16" s="68" t="str">
        <f t="shared" ref="C16:C26" si="0">"Thứ " &amp; WEEKDAY(D16)</f>
        <v>Thứ 6</v>
      </c>
      <c r="D16" s="70">
        <f>D15+7</f>
        <v>43483</v>
      </c>
      <c r="E16" s="81" t="s">
        <v>43</v>
      </c>
      <c r="F16" s="82"/>
      <c r="G16" s="83"/>
      <c r="H16" s="62">
        <v>5</v>
      </c>
      <c r="I16" s="63"/>
      <c r="J16" s="63"/>
      <c r="K16" s="63"/>
      <c r="L16" s="67" t="str">
        <f>L15</f>
        <v>- Giáo trình, giáo án, bài tập
- Máy vi tính, máy chiếu, bảng mica, bút lông, phần mềm VMware , NetSupport School và các file ISO: Win2k8, Win7.</v>
      </c>
      <c r="M16" s="65"/>
      <c r="N16" s="66"/>
    </row>
    <row r="17" spans="1:14" s="22" customFormat="1" ht="99.75" customHeight="1" x14ac:dyDescent="0.25">
      <c r="A17" s="69">
        <v>3</v>
      </c>
      <c r="B17" s="69">
        <v>23</v>
      </c>
      <c r="C17" s="68" t="str">
        <f t="shared" si="0"/>
        <v>Thứ 6</v>
      </c>
      <c r="D17" s="70">
        <f t="shared" ref="D17:D26" si="1">D16+7</f>
        <v>43490</v>
      </c>
      <c r="E17" s="81" t="s">
        <v>44</v>
      </c>
      <c r="F17" s="82"/>
      <c r="G17" s="83"/>
      <c r="H17" s="62">
        <v>5</v>
      </c>
      <c r="I17" s="63"/>
      <c r="J17" s="63"/>
      <c r="K17" s="63"/>
      <c r="L17" s="67" t="str">
        <f t="shared" ref="L17:L26" si="2">L16</f>
        <v>- Giáo trình, giáo án, bài tập
- Máy vi tính, máy chiếu, bảng mica, bút lông, phần mềm VMware , NetSupport School và các file ISO: Win2k8, Win7.</v>
      </c>
      <c r="M17" s="71"/>
      <c r="N17" s="72"/>
    </row>
    <row r="18" spans="1:14" s="22" customFormat="1" ht="122.25" customHeight="1" x14ac:dyDescent="0.25">
      <c r="A18" s="69">
        <v>4</v>
      </c>
      <c r="B18" s="69">
        <v>26</v>
      </c>
      <c r="C18" s="68" t="str">
        <f t="shared" si="0"/>
        <v>Thứ 6</v>
      </c>
      <c r="D18" s="70">
        <v>43511</v>
      </c>
      <c r="E18" s="81" t="s">
        <v>45</v>
      </c>
      <c r="F18" s="82"/>
      <c r="G18" s="83"/>
      <c r="H18" s="62"/>
      <c r="I18" s="63">
        <v>5</v>
      </c>
      <c r="J18" s="63"/>
      <c r="K18" s="63"/>
      <c r="L18" s="67" t="str">
        <f t="shared" si="2"/>
        <v>- Giáo trình, giáo án, bài tập
- Máy vi tính, máy chiếu, bảng mica, bút lông, phần mềm VMware , NetSupport School và các file ISO: Win2k8, Win7.</v>
      </c>
      <c r="M18" s="71"/>
      <c r="N18" s="72"/>
    </row>
    <row r="19" spans="1:14" s="22" customFormat="1" ht="138" customHeight="1" x14ac:dyDescent="0.25">
      <c r="A19" s="69">
        <v>5</v>
      </c>
      <c r="B19" s="69">
        <v>27</v>
      </c>
      <c r="C19" s="68" t="str">
        <f t="shared" si="0"/>
        <v>Thứ 6</v>
      </c>
      <c r="D19" s="70">
        <f t="shared" si="1"/>
        <v>43518</v>
      </c>
      <c r="E19" s="81" t="s">
        <v>48</v>
      </c>
      <c r="F19" s="82"/>
      <c r="G19" s="83"/>
      <c r="H19" s="62">
        <v>5</v>
      </c>
      <c r="I19" s="63"/>
      <c r="J19" s="63"/>
      <c r="K19" s="63"/>
      <c r="L19" s="67" t="str">
        <f t="shared" si="2"/>
        <v>- Giáo trình, giáo án, bài tập
- Máy vi tính, máy chiếu, bảng mica, bút lông, phần mềm VMware , NetSupport School và các file ISO: Win2k8, Win7.</v>
      </c>
      <c r="M19" s="71"/>
      <c r="N19" s="72"/>
    </row>
    <row r="20" spans="1:14" s="22" customFormat="1" ht="125.25" customHeight="1" x14ac:dyDescent="0.25">
      <c r="A20" s="69">
        <v>6</v>
      </c>
      <c r="B20" s="69">
        <v>28</v>
      </c>
      <c r="C20" s="68" t="str">
        <f t="shared" si="0"/>
        <v>Thứ 6</v>
      </c>
      <c r="D20" s="70">
        <f t="shared" si="1"/>
        <v>43525</v>
      </c>
      <c r="E20" s="81" t="s">
        <v>46</v>
      </c>
      <c r="F20" s="82"/>
      <c r="G20" s="83"/>
      <c r="H20" s="62"/>
      <c r="I20" s="63">
        <v>5</v>
      </c>
      <c r="J20" s="63"/>
      <c r="K20" s="63"/>
      <c r="L20" s="67" t="str">
        <f t="shared" si="2"/>
        <v>- Giáo trình, giáo án, bài tập
- Máy vi tính, máy chiếu, bảng mica, bút lông, phần mềm VMware , NetSupport School và các file ISO: Win2k8, Win7.</v>
      </c>
      <c r="M20" s="71"/>
      <c r="N20" s="72"/>
    </row>
    <row r="21" spans="1:14" s="22" customFormat="1" ht="123" customHeight="1" x14ac:dyDescent="0.25">
      <c r="A21" s="69">
        <v>7</v>
      </c>
      <c r="B21" s="69">
        <v>29</v>
      </c>
      <c r="C21" s="68" t="str">
        <f t="shared" si="0"/>
        <v>Thứ 6</v>
      </c>
      <c r="D21" s="70">
        <f t="shared" si="1"/>
        <v>43532</v>
      </c>
      <c r="E21" s="81" t="s">
        <v>47</v>
      </c>
      <c r="F21" s="82"/>
      <c r="G21" s="83"/>
      <c r="H21" s="62"/>
      <c r="I21" s="63">
        <v>5</v>
      </c>
      <c r="J21" s="63"/>
      <c r="K21" s="63"/>
      <c r="L21" s="67" t="str">
        <f t="shared" si="2"/>
        <v>- Giáo trình, giáo án, bài tập
- Máy vi tính, máy chiếu, bảng mica, bút lông, phần mềm VMware , NetSupport School và các file ISO: Win2k8, Win7.</v>
      </c>
      <c r="M21" s="71"/>
      <c r="N21" s="72"/>
    </row>
    <row r="22" spans="1:14" s="22" customFormat="1" ht="85.5" customHeight="1" x14ac:dyDescent="0.25">
      <c r="A22" s="69">
        <v>8</v>
      </c>
      <c r="B22" s="69">
        <v>30</v>
      </c>
      <c r="C22" s="68" t="str">
        <f t="shared" si="0"/>
        <v>Thứ 6</v>
      </c>
      <c r="D22" s="70">
        <f t="shared" si="1"/>
        <v>43539</v>
      </c>
      <c r="E22" s="81" t="s">
        <v>49</v>
      </c>
      <c r="F22" s="82"/>
      <c r="G22" s="83"/>
      <c r="H22" s="62">
        <v>5</v>
      </c>
      <c r="I22" s="63"/>
      <c r="J22" s="63"/>
      <c r="K22" s="63"/>
      <c r="L22" s="67" t="str">
        <f t="shared" si="2"/>
        <v>- Giáo trình, giáo án, bài tập
- Máy vi tính, máy chiếu, bảng mica, bút lông, phần mềm VMware , NetSupport School và các file ISO: Win2k8, Win7.</v>
      </c>
      <c r="M22" s="71"/>
      <c r="N22" s="72"/>
    </row>
    <row r="23" spans="1:14" s="22" customFormat="1" ht="92.25" customHeight="1" x14ac:dyDescent="0.25">
      <c r="A23" s="69">
        <v>9</v>
      </c>
      <c r="B23" s="69">
        <v>31</v>
      </c>
      <c r="C23" s="68" t="str">
        <f t="shared" si="0"/>
        <v>Thứ 6</v>
      </c>
      <c r="D23" s="70">
        <f t="shared" si="1"/>
        <v>43546</v>
      </c>
      <c r="E23" s="81" t="s">
        <v>50</v>
      </c>
      <c r="F23" s="82"/>
      <c r="G23" s="83"/>
      <c r="H23" s="62"/>
      <c r="I23" s="63">
        <v>5</v>
      </c>
      <c r="J23" s="63"/>
      <c r="K23" s="63"/>
      <c r="L23" s="67" t="str">
        <f t="shared" si="2"/>
        <v>- Giáo trình, giáo án, bài tập
- Máy vi tính, máy chiếu, bảng mica, bút lông, phần mềm VMware , NetSupport School và các file ISO: Win2k8, Win7.</v>
      </c>
      <c r="M23" s="71"/>
      <c r="N23" s="72"/>
    </row>
    <row r="24" spans="1:14" s="22" customFormat="1" ht="90.75" customHeight="1" x14ac:dyDescent="0.25">
      <c r="A24" s="69">
        <v>10</v>
      </c>
      <c r="B24" s="69">
        <v>32</v>
      </c>
      <c r="C24" s="68" t="str">
        <f t="shared" si="0"/>
        <v>Thứ 6</v>
      </c>
      <c r="D24" s="70">
        <f t="shared" si="1"/>
        <v>43553</v>
      </c>
      <c r="E24" s="81" t="s">
        <v>51</v>
      </c>
      <c r="F24" s="82"/>
      <c r="G24" s="83"/>
      <c r="H24" s="62">
        <v>5</v>
      </c>
      <c r="I24" s="74"/>
      <c r="J24" s="63"/>
      <c r="K24" s="63"/>
      <c r="L24" s="67" t="str">
        <f t="shared" si="2"/>
        <v>- Giáo trình, giáo án, bài tập
- Máy vi tính, máy chiếu, bảng mica, bút lông, phần mềm VMware , NetSupport School và các file ISO: Win2k8, Win7.</v>
      </c>
      <c r="M24" s="71"/>
      <c r="N24" s="72"/>
    </row>
    <row r="25" spans="1:14" s="22" customFormat="1" ht="86.25" customHeight="1" x14ac:dyDescent="0.25">
      <c r="A25" s="69">
        <v>11</v>
      </c>
      <c r="B25" s="69">
        <v>33</v>
      </c>
      <c r="C25" s="68" t="str">
        <f t="shared" si="0"/>
        <v>Thứ 6</v>
      </c>
      <c r="D25" s="70">
        <f t="shared" si="1"/>
        <v>43560</v>
      </c>
      <c r="E25" s="81" t="s">
        <v>52</v>
      </c>
      <c r="F25" s="82"/>
      <c r="G25" s="83"/>
      <c r="H25" s="62"/>
      <c r="I25" s="63">
        <v>4</v>
      </c>
      <c r="J25" s="63">
        <v>1</v>
      </c>
      <c r="K25" s="63"/>
      <c r="L25" s="67" t="str">
        <f t="shared" si="2"/>
        <v>- Giáo trình, giáo án, bài tập
- Máy vi tính, máy chiếu, bảng mica, bút lông, phần mềm VMware , NetSupport School và các file ISO: Win2k8, Win7.</v>
      </c>
      <c r="M25" s="65"/>
      <c r="N25" s="66"/>
    </row>
    <row r="26" spans="1:14" s="22" customFormat="1" ht="85.5" customHeight="1" x14ac:dyDescent="0.25">
      <c r="A26" s="69">
        <v>12</v>
      </c>
      <c r="B26" s="69">
        <v>34</v>
      </c>
      <c r="C26" s="68" t="str">
        <f t="shared" si="0"/>
        <v>Thứ 6</v>
      </c>
      <c r="D26" s="70">
        <f t="shared" si="1"/>
        <v>43567</v>
      </c>
      <c r="E26" s="81" t="s">
        <v>38</v>
      </c>
      <c r="F26" s="89"/>
      <c r="G26" s="90"/>
      <c r="H26" s="62"/>
      <c r="I26" s="63">
        <v>5</v>
      </c>
      <c r="J26" s="63"/>
      <c r="K26" s="63"/>
      <c r="L26" s="67" t="str">
        <f t="shared" si="2"/>
        <v>- Giáo trình, giáo án, bài tập
- Máy vi tính, máy chiếu, bảng mica, bút lông, phần mềm VMware , NetSupport School và các file ISO: Win2k8, Win7.</v>
      </c>
      <c r="M26" s="65"/>
      <c r="N26" s="66"/>
    </row>
    <row r="27" spans="1:14" s="9" customFormat="1" ht="9" customHeight="1" x14ac:dyDescent="0.25">
      <c r="L27" s="21"/>
      <c r="M27" s="21"/>
    </row>
    <row r="28" spans="1:14" s="9" customFormat="1" ht="16.5" x14ac:dyDescent="0.25">
      <c r="A28" s="3"/>
      <c r="B28" s="3"/>
      <c r="C28" s="1"/>
      <c r="D28" s="20"/>
      <c r="E28" s="19"/>
      <c r="F28" s="19"/>
      <c r="G28" s="18"/>
      <c r="H28" s="17"/>
      <c r="I28" s="16"/>
      <c r="J28" s="16"/>
      <c r="K28" s="6"/>
      <c r="L28" s="15" t="s">
        <v>2</v>
      </c>
      <c r="M28" s="15"/>
      <c r="N28" s="14"/>
    </row>
    <row r="29" spans="1:14" s="9" customFormat="1" ht="16.5" x14ac:dyDescent="0.25">
      <c r="A29" s="76" t="s">
        <v>1</v>
      </c>
      <c r="B29" s="76"/>
      <c r="C29" s="76"/>
      <c r="D29" s="76"/>
      <c r="E29" s="76"/>
      <c r="F29" s="8"/>
      <c r="L29" s="76" t="s">
        <v>0</v>
      </c>
      <c r="M29" s="76"/>
      <c r="N29" s="76"/>
    </row>
    <row r="30" spans="1:14" s="9" customFormat="1" ht="16.5" x14ac:dyDescent="0.25">
      <c r="A30" s="73"/>
      <c r="B30" s="73"/>
      <c r="C30" s="73"/>
      <c r="D30" s="73"/>
      <c r="E30" s="73"/>
      <c r="F30" s="8"/>
      <c r="L30" s="73"/>
      <c r="M30" s="73"/>
      <c r="N30" s="73"/>
    </row>
    <row r="31" spans="1:14" s="9" customFormat="1" ht="16.5" x14ac:dyDescent="0.25">
      <c r="A31" s="13"/>
      <c r="B31" s="6"/>
      <c r="D31" s="12"/>
      <c r="F31" s="6"/>
      <c r="G31" s="6"/>
      <c r="H31" s="11"/>
      <c r="I31" s="6"/>
      <c r="K31" s="6"/>
      <c r="L31" s="10"/>
    </row>
    <row r="32" spans="1:14" s="9" customFormat="1" ht="16.5" x14ac:dyDescent="0.25">
      <c r="A32" s="13"/>
      <c r="B32" s="6"/>
      <c r="D32" s="12"/>
      <c r="E32" s="6"/>
      <c r="F32" s="6"/>
      <c r="G32" s="6"/>
      <c r="H32" s="11"/>
      <c r="I32" s="6"/>
      <c r="J32" s="6"/>
      <c r="K32" s="6"/>
      <c r="L32" s="10"/>
    </row>
    <row r="33" spans="1:14" ht="16.5" x14ac:dyDescent="0.25">
      <c r="A33" s="76" t="s">
        <v>35</v>
      </c>
      <c r="B33" s="76"/>
      <c r="C33" s="76"/>
      <c r="D33" s="76"/>
      <c r="E33" s="76"/>
      <c r="F33" s="8"/>
      <c r="G33" s="76"/>
      <c r="H33" s="76"/>
      <c r="I33" s="76"/>
      <c r="J33" s="76"/>
      <c r="K33" s="76"/>
      <c r="L33" s="76" t="str">
        <f>L6</f>
        <v>Phạm Phước Tấn</v>
      </c>
      <c r="M33" s="76"/>
      <c r="N33" s="76"/>
    </row>
    <row r="34" spans="1:14" ht="16.5" x14ac:dyDescent="0.25">
      <c r="A34" s="75"/>
      <c r="B34" s="75"/>
      <c r="C34" s="75"/>
      <c r="D34" s="75"/>
      <c r="E34" s="7"/>
      <c r="F34" s="7"/>
      <c r="G34" s="6"/>
      <c r="H34" s="1"/>
      <c r="I34" s="1"/>
      <c r="J34" s="1"/>
      <c r="K34" s="1"/>
      <c r="L34" s="1"/>
    </row>
  </sheetData>
  <mergeCells count="38">
    <mergeCell ref="B8:C8"/>
    <mergeCell ref="D8:L8"/>
    <mergeCell ref="A1:E1"/>
    <mergeCell ref="K1:N1"/>
    <mergeCell ref="A2:E2"/>
    <mergeCell ref="A4:N4"/>
    <mergeCell ref="A6:B6"/>
    <mergeCell ref="K2:N2"/>
    <mergeCell ref="A13:A14"/>
    <mergeCell ref="B13:B14"/>
    <mergeCell ref="C13:D14"/>
    <mergeCell ref="E13:G14"/>
    <mergeCell ref="H13:K13"/>
    <mergeCell ref="E16:G16"/>
    <mergeCell ref="E25:G25"/>
    <mergeCell ref="E26:G26"/>
    <mergeCell ref="D10:L10"/>
    <mergeCell ref="H11:K11"/>
    <mergeCell ref="L13:L14"/>
    <mergeCell ref="E17:G17"/>
    <mergeCell ref="E18:G18"/>
    <mergeCell ref="E19:G19"/>
    <mergeCell ref="E20:G20"/>
    <mergeCell ref="E21:G21"/>
    <mergeCell ref="E22:G22"/>
    <mergeCell ref="E23:G23"/>
    <mergeCell ref="E24:G24"/>
    <mergeCell ref="M13:N14"/>
    <mergeCell ref="E15:G15"/>
    <mergeCell ref="M15:N15"/>
    <mergeCell ref="B9:C9"/>
    <mergeCell ref="D9:L9"/>
    <mergeCell ref="A34:D34"/>
    <mergeCell ref="A29:E29"/>
    <mergeCell ref="L29:N29"/>
    <mergeCell ref="A33:E33"/>
    <mergeCell ref="G33:K33"/>
    <mergeCell ref="L33:N33"/>
  </mergeCells>
  <printOptions horizontalCentered="1"/>
  <pageMargins left="0.31496062992126" right="0.23622047244094499" top="0.35433070866141703" bottom="0.35433070866141703" header="0" footer="0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TuanNg</dc:creator>
  <cp:lastModifiedBy>Admin</cp:lastModifiedBy>
  <cp:lastPrinted>2018-08-25T12:38:29Z</cp:lastPrinted>
  <dcterms:created xsi:type="dcterms:W3CDTF">2018-08-22T15:02:54Z</dcterms:created>
  <dcterms:modified xsi:type="dcterms:W3CDTF">2019-01-21T06:36:21Z</dcterms:modified>
</cp:coreProperties>
</file>